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155" windowHeight="7500"/>
  </bookViews>
  <sheets>
    <sheet name="ОП 5" sheetId="2" r:id="rId1"/>
  </sheets>
  <calcPr calcId="145621"/>
</workbook>
</file>

<file path=xl/calcChain.xml><?xml version="1.0" encoding="utf-8"?>
<calcChain xmlns="http://schemas.openxmlformats.org/spreadsheetml/2006/main">
  <c r="F48" i="2" l="1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 s="1"/>
  <c r="F47" i="2"/>
  <c r="F28" i="2"/>
  <c r="F29" i="2"/>
  <c r="F42" i="2" s="1"/>
  <c r="F30" i="2"/>
  <c r="F31" i="2"/>
  <c r="F32" i="2"/>
  <c r="F33" i="2"/>
  <c r="F34" i="2"/>
  <c r="F35" i="2"/>
  <c r="F36" i="2"/>
  <c r="F37" i="2"/>
  <c r="F38" i="2"/>
  <c r="F39" i="2"/>
  <c r="F40" i="2"/>
  <c r="F41" i="2"/>
  <c r="F2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F64" i="2" l="1"/>
  <c r="F43" i="2"/>
  <c r="F22" i="2"/>
  <c r="F23" i="2" s="1"/>
  <c r="F68" i="2" l="1"/>
  <c r="F69" i="2" s="1"/>
  <c r="F65" i="2"/>
  <c r="F66" i="2" s="1"/>
  <c r="F44" i="2"/>
  <c r="F45" i="2" s="1"/>
  <c r="F24" i="2"/>
  <c r="F25" i="2" s="1"/>
  <c r="F70" i="2" l="1"/>
</calcChain>
</file>

<file path=xl/sharedStrings.xml><?xml version="1.0" encoding="utf-8"?>
<sst xmlns="http://schemas.openxmlformats.org/spreadsheetml/2006/main" count="117" uniqueCount="48">
  <si>
    <t>№ по ред</t>
  </si>
  <si>
    <t>Наименование на видовете СМР</t>
  </si>
  <si>
    <t>количество</t>
  </si>
  <si>
    <t>Стълб поцинкован за УО, 6 метра (5 метра над земята), ведно със  заземител дълбочина на полагане 1,2м</t>
  </si>
  <si>
    <t>Усукан изолиран проводник AL/R</t>
  </si>
  <si>
    <t>Светодиодно УО, 30W, LED COB, 6500K,светлинен поток &gt; 2000lm,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</si>
  <si>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Клема опъвателна за AL/R</t>
  </si>
  <si>
    <t>Клема токова за AL/R</t>
  </si>
  <si>
    <t>СВТ 2 х 1,5 мм 2</t>
  </si>
  <si>
    <t>Биметална отклонителна токова клема Al/Cu</t>
  </si>
  <si>
    <t>Клеморед – 6 мм2</t>
  </si>
  <si>
    <t>Стойка за осветително тяло</t>
  </si>
  <si>
    <t>Доставка Бетон В10 с включен транспорт</t>
  </si>
  <si>
    <t>Направа на изкоп в з.п.</t>
  </si>
  <si>
    <t>Бетониране на стълб</t>
  </si>
  <si>
    <t>Монтаж на стълб.</t>
  </si>
  <si>
    <t>Подаване на искане до ЕРД и заплащане на такса за обезопасяване на работното място</t>
  </si>
  <si>
    <t>Светодиодно УО, 30W, LED COB, 6500K,светлинен поток &gt; 2000lm, осветител-увеличително стъкло, ъгъл на осветяване &gt; 120 градуса, фактор на цветопредаване Ra &gt; 80, работна температура:от -40С до +60С, A+ енергиен клас, корпус- алуминий, живот &gt; 20000ч., брой цикли &gt; 18500, IP65</t>
  </si>
  <si>
    <t>Стълб поцинкован за УО, 6 метра (5 метра над земята)+ рогатка извита , ведно със  заземител дълбочина на полагане 1,2м</t>
  </si>
  <si>
    <t>Светодиодно УО, 40W, LED COB, 6500K, светлинен поток &gt; 2500lm,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</si>
  <si>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Демонтаж на стоманен стълб 3м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</si>
  <si>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заземител.</t>
    </r>
  </si>
  <si>
    <t>единична мярка</t>
  </si>
  <si>
    <t>единична цена, лв.</t>
  </si>
  <si>
    <t>стойност, лв.</t>
  </si>
  <si>
    <t>бр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</si>
  <si>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</si>
  <si>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</si>
  <si>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20%ДДС</t>
  </si>
  <si>
    <t>обект І: Разширяване на уличното осветление  по ул.“Дванадесета“  с.Дончево</t>
  </si>
  <si>
    <t>обект ІI: Разширяване на уличното осветление  по ул.“Трета“ , ул.“Осма“ и срещу спирка на междуградски транспорт с.Приморци</t>
  </si>
  <si>
    <t>обект ІII: Разширяване на уличното осветление  по ул.“Oпълченска“  с.Стожер</t>
  </si>
  <si>
    <t>Монтаж на стълб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</si>
  <si>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</t>
    </r>
  </si>
  <si>
    <t>Кастрене на клони във връзка с изграждането на уличните осветителни тела и окабеляването</t>
  </si>
  <si>
    <t>ОП 5:КОЛИЧЕСТВЕНО СТОЙНОСТНА СМЕТКА 
ЗА ОБЕКТ: "Разширение на улично осветление по ул. 12-та, с.Дончево"; "Разширение на уличното осветление, с.Приморци"; "Разширение на уличното осветление, с.Стожер", община Добричка</t>
  </si>
  <si>
    <t>5% непредвидени разходи за обект I</t>
  </si>
  <si>
    <t>5% непредвидени разходи за обект II</t>
  </si>
  <si>
    <t>20% ДДС</t>
  </si>
  <si>
    <t>всичко за обект II до  3 625 лв. с ДДС</t>
  </si>
  <si>
    <t>общо за обект I без ДДС</t>
  </si>
  <si>
    <t>всичко за обект I до 4 330 лв.  с ДДС</t>
  </si>
  <si>
    <t xml:space="preserve">5% непредвидени разходи за обект III </t>
  </si>
  <si>
    <t>общо за обект II без ДДС</t>
  </si>
  <si>
    <t>общо за обект III без ДДС</t>
  </si>
  <si>
    <t>всичко за обект III до 16 840 лв. с ДДС</t>
  </si>
  <si>
    <t>всичко за I+II+III до 24 795 лв. с ДДС</t>
  </si>
  <si>
    <t>общо за I+II+III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</si>
</sst>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2" fontId="2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0"/>
  <sheetViews>
    <sheetView tabSelected="1" topLeftCell="A52" workbookViewId="0">
      <selection activeCell="K63" sqref="K63"/>
    </sheetView>
  </sheetViews>
  <sheetFormatPr defaultRowHeight="12.75" x14ac:dyDescent="0.25"/>
  <cols>
    <col min="1" max="1" width="4.85546875" style="1" customWidth="1"/>
    <col min="2" max="2" width="37.5703125" style="1" customWidth="1"/>
    <col min="3" max="3" width="7.7109375" style="1" customWidth="1"/>
    <col min="4" max="4" width="10.42578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36" t="s">
        <v>35</v>
      </c>
      <c r="B2" s="36"/>
      <c r="C2" s="36"/>
      <c r="D2" s="36"/>
      <c r="E2" s="36"/>
      <c r="F2" s="36"/>
    </row>
    <row r="3" spans="1:6" ht="46.5" customHeight="1" x14ac:dyDescent="0.25">
      <c r="A3" s="36"/>
      <c r="B3" s="36"/>
      <c r="C3" s="36"/>
      <c r="D3" s="36"/>
      <c r="E3" s="36"/>
      <c r="F3" s="36"/>
    </row>
    <row r="5" spans="1:6" ht="38.25" x14ac:dyDescent="0.25">
      <c r="A5" s="2" t="s">
        <v>0</v>
      </c>
      <c r="B5" s="3" t="s">
        <v>1</v>
      </c>
      <c r="C5" s="2" t="s">
        <v>22</v>
      </c>
      <c r="D5" s="2" t="s">
        <v>2</v>
      </c>
      <c r="E5" s="2" t="s">
        <v>23</v>
      </c>
      <c r="F5" s="2" t="s">
        <v>24</v>
      </c>
    </row>
    <row r="6" spans="1:6" ht="38.25" x14ac:dyDescent="0.25">
      <c r="A6" s="4"/>
      <c r="B6" s="5" t="s">
        <v>29</v>
      </c>
      <c r="C6" s="6"/>
      <c r="D6" s="7"/>
      <c r="E6" s="7"/>
      <c r="F6" s="7"/>
    </row>
    <row r="7" spans="1:6" ht="38.25" x14ac:dyDescent="0.25">
      <c r="A7" s="14">
        <v>1</v>
      </c>
      <c r="B7" s="15" t="s">
        <v>3</v>
      </c>
      <c r="C7" s="16" t="s">
        <v>25</v>
      </c>
      <c r="D7" s="17">
        <v>10</v>
      </c>
      <c r="E7" s="17"/>
      <c r="F7" s="13">
        <f>ROUND(E7*D7,2)</f>
        <v>0</v>
      </c>
    </row>
    <row r="8" spans="1:6" ht="14.25" x14ac:dyDescent="0.25">
      <c r="A8" s="14">
        <v>2</v>
      </c>
      <c r="B8" s="15" t="s">
        <v>4</v>
      </c>
      <c r="C8" s="9" t="s">
        <v>26</v>
      </c>
      <c r="D8" s="17">
        <v>250</v>
      </c>
      <c r="E8" s="17"/>
      <c r="F8" s="13">
        <f t="shared" ref="F8:F21" si="0">ROUND(E8*D8,2)</f>
        <v>0</v>
      </c>
    </row>
    <row r="9" spans="1:6" ht="102" x14ac:dyDescent="0.25">
      <c r="A9" s="14">
        <v>3</v>
      </c>
      <c r="B9" s="15" t="s">
        <v>5</v>
      </c>
      <c r="C9" s="16" t="s">
        <v>25</v>
      </c>
      <c r="D9" s="17">
        <v>10</v>
      </c>
      <c r="E9" s="17"/>
      <c r="F9" s="13">
        <f t="shared" si="0"/>
        <v>0</v>
      </c>
    </row>
    <row r="10" spans="1:6" x14ac:dyDescent="0.25">
      <c r="A10" s="14">
        <v>4</v>
      </c>
      <c r="B10" s="15" t="s">
        <v>6</v>
      </c>
      <c r="C10" s="16" t="s">
        <v>25</v>
      </c>
      <c r="D10" s="17">
        <v>20</v>
      </c>
      <c r="E10" s="17"/>
      <c r="F10" s="13">
        <f t="shared" si="0"/>
        <v>0</v>
      </c>
    </row>
    <row r="11" spans="1:6" x14ac:dyDescent="0.25">
      <c r="A11" s="14">
        <v>5</v>
      </c>
      <c r="B11" s="15" t="s">
        <v>7</v>
      </c>
      <c r="C11" s="16" t="s">
        <v>25</v>
      </c>
      <c r="D11" s="17">
        <v>2</v>
      </c>
      <c r="E11" s="17"/>
      <c r="F11" s="13">
        <f t="shared" si="0"/>
        <v>0</v>
      </c>
    </row>
    <row r="12" spans="1:6" ht="14.25" x14ac:dyDescent="0.25">
      <c r="A12" s="14">
        <v>6</v>
      </c>
      <c r="B12" s="15" t="s">
        <v>8</v>
      </c>
      <c r="C12" s="9" t="s">
        <v>26</v>
      </c>
      <c r="D12" s="17">
        <v>10</v>
      </c>
      <c r="E12" s="17"/>
      <c r="F12" s="13">
        <f t="shared" si="0"/>
        <v>0</v>
      </c>
    </row>
    <row r="13" spans="1:6" ht="25.5" x14ac:dyDescent="0.25">
      <c r="A13" s="14">
        <v>7</v>
      </c>
      <c r="B13" s="15" t="s">
        <v>9</v>
      </c>
      <c r="C13" s="16" t="s">
        <v>25</v>
      </c>
      <c r="D13" s="17">
        <v>20</v>
      </c>
      <c r="E13" s="17"/>
      <c r="F13" s="13">
        <f t="shared" si="0"/>
        <v>0</v>
      </c>
    </row>
    <row r="14" spans="1:6" x14ac:dyDescent="0.25">
      <c r="A14" s="14">
        <v>8</v>
      </c>
      <c r="B14" s="15" t="s">
        <v>10</v>
      </c>
      <c r="C14" s="16" t="s">
        <v>25</v>
      </c>
      <c r="D14" s="17">
        <v>2</v>
      </c>
      <c r="E14" s="17"/>
      <c r="F14" s="13">
        <f t="shared" si="0"/>
        <v>0</v>
      </c>
    </row>
    <row r="15" spans="1:6" x14ac:dyDescent="0.25">
      <c r="A15" s="14">
        <v>9</v>
      </c>
      <c r="B15" s="15" t="s">
        <v>11</v>
      </c>
      <c r="C15" s="16" t="s">
        <v>25</v>
      </c>
      <c r="D15" s="17">
        <v>10</v>
      </c>
      <c r="E15" s="17"/>
      <c r="F15" s="13">
        <f t="shared" si="0"/>
        <v>0</v>
      </c>
    </row>
    <row r="16" spans="1:6" ht="14.25" x14ac:dyDescent="0.25">
      <c r="A16" s="14">
        <v>10</v>
      </c>
      <c r="B16" s="15" t="s">
        <v>12</v>
      </c>
      <c r="C16" s="9" t="s">
        <v>27</v>
      </c>
      <c r="D16" s="17">
        <v>2</v>
      </c>
      <c r="E16" s="17"/>
      <c r="F16" s="13">
        <f t="shared" si="0"/>
        <v>0</v>
      </c>
    </row>
    <row r="17" spans="1:6" ht="14.25" x14ac:dyDescent="0.25">
      <c r="A17" s="14">
        <v>11</v>
      </c>
      <c r="B17" s="15" t="s">
        <v>13</v>
      </c>
      <c r="C17" s="9" t="s">
        <v>27</v>
      </c>
      <c r="D17" s="17">
        <v>2</v>
      </c>
      <c r="E17" s="17"/>
      <c r="F17" s="13">
        <f t="shared" si="0"/>
        <v>0</v>
      </c>
    </row>
    <row r="18" spans="1:6" ht="14.25" x14ac:dyDescent="0.25">
      <c r="A18" s="14">
        <v>12</v>
      </c>
      <c r="B18" s="15" t="s">
        <v>14</v>
      </c>
      <c r="C18" s="9" t="s">
        <v>27</v>
      </c>
      <c r="D18" s="17">
        <v>2</v>
      </c>
      <c r="E18" s="17"/>
      <c r="F18" s="13">
        <f t="shared" si="0"/>
        <v>0</v>
      </c>
    </row>
    <row r="19" spans="1:6" x14ac:dyDescent="0.25">
      <c r="A19" s="14">
        <v>13</v>
      </c>
      <c r="B19" s="15" t="s">
        <v>15</v>
      </c>
      <c r="C19" s="16" t="s">
        <v>25</v>
      </c>
      <c r="D19" s="17">
        <v>10</v>
      </c>
      <c r="E19" s="17"/>
      <c r="F19" s="13">
        <f t="shared" si="0"/>
        <v>0</v>
      </c>
    </row>
    <row r="20" spans="1:6" ht="38.25" x14ac:dyDescent="0.25">
      <c r="A20" s="14">
        <v>13</v>
      </c>
      <c r="B20" s="15" t="s">
        <v>16</v>
      </c>
      <c r="C20" s="16" t="s">
        <v>25</v>
      </c>
      <c r="D20" s="17">
        <v>1</v>
      </c>
      <c r="E20" s="17"/>
      <c r="F20" s="13">
        <f t="shared" si="0"/>
        <v>0</v>
      </c>
    </row>
    <row r="21" spans="1:6" ht="51" x14ac:dyDescent="0.25">
      <c r="A21" s="14">
        <v>14</v>
      </c>
      <c r="B21" s="15" t="s">
        <v>21</v>
      </c>
      <c r="C21" s="16" t="s">
        <v>25</v>
      </c>
      <c r="D21" s="17">
        <v>10</v>
      </c>
      <c r="E21" s="17"/>
      <c r="F21" s="13">
        <f t="shared" si="0"/>
        <v>0</v>
      </c>
    </row>
    <row r="22" spans="1:6" x14ac:dyDescent="0.25">
      <c r="A22" s="14"/>
      <c r="B22" s="33" t="s">
        <v>36</v>
      </c>
      <c r="C22" s="34"/>
      <c r="D22" s="34"/>
      <c r="E22" s="35"/>
      <c r="F22" s="13">
        <f>ROUND(SUM(F7:F21)*0.05,2)</f>
        <v>0</v>
      </c>
    </row>
    <row r="23" spans="1:6" x14ac:dyDescent="0.25">
      <c r="A23" s="4"/>
      <c r="B23" s="21" t="s">
        <v>40</v>
      </c>
      <c r="C23" s="22"/>
      <c r="D23" s="22"/>
      <c r="E23" s="23"/>
      <c r="F23" s="12">
        <f>ROUNDUP(SUM(F7:F22),2)</f>
        <v>0</v>
      </c>
    </row>
    <row r="24" spans="1:6" ht="15" customHeight="1" x14ac:dyDescent="0.25">
      <c r="A24" s="4"/>
      <c r="B24" s="24" t="s">
        <v>38</v>
      </c>
      <c r="C24" s="25"/>
      <c r="D24" s="25"/>
      <c r="E24" s="26"/>
      <c r="F24" s="12">
        <f>ROUNDUP(F23*0.2,2)</f>
        <v>0</v>
      </c>
    </row>
    <row r="25" spans="1:6" ht="12.75" customHeight="1" x14ac:dyDescent="0.25">
      <c r="A25" s="4"/>
      <c r="B25" s="21" t="s">
        <v>41</v>
      </c>
      <c r="C25" s="22"/>
      <c r="D25" s="22"/>
      <c r="E25" s="23"/>
      <c r="F25" s="12">
        <f>ROUNDUP(F23+F24,2)</f>
        <v>0</v>
      </c>
    </row>
    <row r="26" spans="1:6" ht="63.75" x14ac:dyDescent="0.25">
      <c r="A26" s="4"/>
      <c r="B26" s="5" t="s">
        <v>30</v>
      </c>
      <c r="C26" s="6"/>
      <c r="D26" s="7"/>
      <c r="E26" s="7"/>
      <c r="F26" s="7"/>
    </row>
    <row r="27" spans="1:6" ht="38.25" x14ac:dyDescent="0.25">
      <c r="A27" s="14">
        <v>1</v>
      </c>
      <c r="B27" s="15" t="s">
        <v>3</v>
      </c>
      <c r="C27" s="16" t="s">
        <v>25</v>
      </c>
      <c r="D27" s="17">
        <v>8</v>
      </c>
      <c r="E27" s="17"/>
      <c r="F27" s="18">
        <f>ROUND(E27*D27,2)</f>
        <v>0</v>
      </c>
    </row>
    <row r="28" spans="1:6" ht="14.25" x14ac:dyDescent="0.25">
      <c r="A28" s="14">
        <v>2</v>
      </c>
      <c r="B28" s="15" t="s">
        <v>4</v>
      </c>
      <c r="C28" s="9" t="s">
        <v>26</v>
      </c>
      <c r="D28" s="17">
        <v>300</v>
      </c>
      <c r="E28" s="17"/>
      <c r="F28" s="18">
        <f t="shared" ref="F28:F41" si="1">ROUND(E28*D28,2)</f>
        <v>0</v>
      </c>
    </row>
    <row r="29" spans="1:6" ht="102" x14ac:dyDescent="0.25">
      <c r="A29" s="14">
        <v>3</v>
      </c>
      <c r="B29" s="15" t="s">
        <v>17</v>
      </c>
      <c r="C29" s="16" t="s">
        <v>25</v>
      </c>
      <c r="D29" s="17">
        <v>7</v>
      </c>
      <c r="E29" s="17"/>
      <c r="F29" s="18">
        <f t="shared" si="1"/>
        <v>0</v>
      </c>
    </row>
    <row r="30" spans="1:6" x14ac:dyDescent="0.25">
      <c r="A30" s="14">
        <v>4</v>
      </c>
      <c r="B30" s="15" t="s">
        <v>6</v>
      </c>
      <c r="C30" s="16" t="s">
        <v>25</v>
      </c>
      <c r="D30" s="17">
        <v>10</v>
      </c>
      <c r="E30" s="17"/>
      <c r="F30" s="18">
        <f t="shared" si="1"/>
        <v>0</v>
      </c>
    </row>
    <row r="31" spans="1:6" x14ac:dyDescent="0.25">
      <c r="A31" s="14">
        <v>5</v>
      </c>
      <c r="B31" s="15" t="s">
        <v>7</v>
      </c>
      <c r="C31" s="16" t="s">
        <v>25</v>
      </c>
      <c r="D31" s="17">
        <v>4</v>
      </c>
      <c r="E31" s="17"/>
      <c r="F31" s="18">
        <f t="shared" si="1"/>
        <v>0</v>
      </c>
    </row>
    <row r="32" spans="1:6" ht="14.25" x14ac:dyDescent="0.25">
      <c r="A32" s="14">
        <v>6</v>
      </c>
      <c r="B32" s="15" t="s">
        <v>8</v>
      </c>
      <c r="C32" s="9" t="s">
        <v>26</v>
      </c>
      <c r="D32" s="17">
        <v>7</v>
      </c>
      <c r="E32" s="17"/>
      <c r="F32" s="18">
        <f t="shared" si="1"/>
        <v>0</v>
      </c>
    </row>
    <row r="33" spans="1:6" ht="25.5" x14ac:dyDescent="0.25">
      <c r="A33" s="14">
        <v>7</v>
      </c>
      <c r="B33" s="15" t="s">
        <v>9</v>
      </c>
      <c r="C33" s="16" t="s">
        <v>25</v>
      </c>
      <c r="D33" s="17">
        <v>14</v>
      </c>
      <c r="E33" s="17"/>
      <c r="F33" s="18">
        <f t="shared" si="1"/>
        <v>0</v>
      </c>
    </row>
    <row r="34" spans="1:6" x14ac:dyDescent="0.25">
      <c r="A34" s="14">
        <v>8</v>
      </c>
      <c r="B34" s="15" t="s">
        <v>10</v>
      </c>
      <c r="C34" s="16" t="s">
        <v>25</v>
      </c>
      <c r="D34" s="17">
        <v>2</v>
      </c>
      <c r="E34" s="17"/>
      <c r="F34" s="18">
        <f t="shared" si="1"/>
        <v>0</v>
      </c>
    </row>
    <row r="35" spans="1:6" x14ac:dyDescent="0.25">
      <c r="A35" s="14">
        <v>9</v>
      </c>
      <c r="B35" s="15" t="s">
        <v>11</v>
      </c>
      <c r="C35" s="16" t="s">
        <v>25</v>
      </c>
      <c r="D35" s="17">
        <v>7</v>
      </c>
      <c r="E35" s="17"/>
      <c r="F35" s="18">
        <f t="shared" si="1"/>
        <v>0</v>
      </c>
    </row>
    <row r="36" spans="1:6" ht="14.25" x14ac:dyDescent="0.25">
      <c r="A36" s="14">
        <v>10</v>
      </c>
      <c r="B36" s="15" t="s">
        <v>12</v>
      </c>
      <c r="C36" s="9" t="s">
        <v>27</v>
      </c>
      <c r="D36" s="17">
        <v>2</v>
      </c>
      <c r="E36" s="17"/>
      <c r="F36" s="18">
        <f t="shared" si="1"/>
        <v>0</v>
      </c>
    </row>
    <row r="37" spans="1:6" ht="14.25" x14ac:dyDescent="0.25">
      <c r="A37" s="14">
        <v>11</v>
      </c>
      <c r="B37" s="15" t="s">
        <v>13</v>
      </c>
      <c r="C37" s="9" t="s">
        <v>27</v>
      </c>
      <c r="D37" s="17">
        <v>2</v>
      </c>
      <c r="E37" s="17"/>
      <c r="F37" s="18">
        <f t="shared" si="1"/>
        <v>0</v>
      </c>
    </row>
    <row r="38" spans="1:6" ht="14.25" x14ac:dyDescent="0.25">
      <c r="A38" s="14">
        <v>12</v>
      </c>
      <c r="B38" s="15" t="s">
        <v>14</v>
      </c>
      <c r="C38" s="9" t="s">
        <v>27</v>
      </c>
      <c r="D38" s="17">
        <v>2</v>
      </c>
      <c r="E38" s="17"/>
      <c r="F38" s="18">
        <f t="shared" si="1"/>
        <v>0</v>
      </c>
    </row>
    <row r="39" spans="1:6" x14ac:dyDescent="0.25">
      <c r="A39" s="14">
        <v>13</v>
      </c>
      <c r="B39" s="15" t="s">
        <v>15</v>
      </c>
      <c r="C39" s="16" t="s">
        <v>25</v>
      </c>
      <c r="D39" s="17">
        <v>8</v>
      </c>
      <c r="E39" s="17"/>
      <c r="F39" s="18">
        <f t="shared" si="1"/>
        <v>0</v>
      </c>
    </row>
    <row r="40" spans="1:6" ht="38.25" x14ac:dyDescent="0.25">
      <c r="A40" s="14">
        <v>14</v>
      </c>
      <c r="B40" s="15" t="s">
        <v>16</v>
      </c>
      <c r="C40" s="16" t="s">
        <v>25</v>
      </c>
      <c r="D40" s="17">
        <v>1</v>
      </c>
      <c r="E40" s="17"/>
      <c r="F40" s="18">
        <f t="shared" si="1"/>
        <v>0</v>
      </c>
    </row>
    <row r="41" spans="1:6" ht="51" x14ac:dyDescent="0.25">
      <c r="A41" s="14">
        <v>15</v>
      </c>
      <c r="B41" s="15" t="s">
        <v>21</v>
      </c>
      <c r="C41" s="16" t="s">
        <v>25</v>
      </c>
      <c r="D41" s="17">
        <v>8</v>
      </c>
      <c r="E41" s="17"/>
      <c r="F41" s="18">
        <f t="shared" si="1"/>
        <v>0</v>
      </c>
    </row>
    <row r="42" spans="1:6" ht="12.75" customHeight="1" x14ac:dyDescent="0.25">
      <c r="A42" s="4"/>
      <c r="B42" s="30" t="s">
        <v>37</v>
      </c>
      <c r="C42" s="31"/>
      <c r="D42" s="31"/>
      <c r="E42" s="32"/>
      <c r="F42" s="20">
        <f>ROUNDUP(SUM(F27:F41)*0.05,2)</f>
        <v>0</v>
      </c>
    </row>
    <row r="43" spans="1:6" ht="25.5" customHeight="1" x14ac:dyDescent="0.25">
      <c r="A43" s="4"/>
      <c r="B43" s="21" t="s">
        <v>43</v>
      </c>
      <c r="C43" s="22"/>
      <c r="D43" s="22"/>
      <c r="E43" s="23"/>
      <c r="F43" s="12">
        <f>ROUNDUP(SUM(F27:F42),2)</f>
        <v>0</v>
      </c>
    </row>
    <row r="44" spans="1:6" ht="15" customHeight="1" x14ac:dyDescent="0.25">
      <c r="A44" s="4"/>
      <c r="B44" s="24" t="s">
        <v>38</v>
      </c>
      <c r="C44" s="25"/>
      <c r="D44" s="25"/>
      <c r="E44" s="26"/>
      <c r="F44" s="12">
        <f>ROUNDUP(F43*0.2,2)</f>
        <v>0</v>
      </c>
    </row>
    <row r="45" spans="1:6" ht="12.75" customHeight="1" x14ac:dyDescent="0.25">
      <c r="A45" s="4"/>
      <c r="B45" s="21" t="s">
        <v>39</v>
      </c>
      <c r="C45" s="22"/>
      <c r="D45" s="22"/>
      <c r="E45" s="23"/>
      <c r="F45" s="12">
        <f>ROUNDUP(F43+F44,2)</f>
        <v>0</v>
      </c>
    </row>
    <row r="46" spans="1:6" ht="38.25" x14ac:dyDescent="0.25">
      <c r="A46" s="4"/>
      <c r="B46" s="5" t="s">
        <v>31</v>
      </c>
      <c r="C46" s="6"/>
      <c r="D46" s="7"/>
      <c r="E46" s="7"/>
      <c r="F46" s="7"/>
    </row>
    <row r="47" spans="1:6" ht="51" x14ac:dyDescent="0.25">
      <c r="A47" s="14">
        <v>1</v>
      </c>
      <c r="B47" s="15" t="s">
        <v>18</v>
      </c>
      <c r="C47" s="16" t="s">
        <v>25</v>
      </c>
      <c r="D47" s="17">
        <v>26</v>
      </c>
      <c r="E47" s="17"/>
      <c r="F47" s="18">
        <f>ROUND(E47*D47,2)</f>
        <v>0</v>
      </c>
    </row>
    <row r="48" spans="1:6" ht="14.25" x14ac:dyDescent="0.25">
      <c r="A48" s="14">
        <v>2</v>
      </c>
      <c r="B48" s="15" t="s">
        <v>4</v>
      </c>
      <c r="C48" s="9" t="s">
        <v>26</v>
      </c>
      <c r="D48" s="17">
        <v>1000</v>
      </c>
      <c r="E48" s="17"/>
      <c r="F48" s="18">
        <f t="shared" ref="F48:F62" si="2">ROUND(E48*D48,2)</f>
        <v>0</v>
      </c>
    </row>
    <row r="49" spans="1:9" ht="102" x14ac:dyDescent="0.25">
      <c r="A49" s="14">
        <v>3</v>
      </c>
      <c r="B49" s="15" t="s">
        <v>19</v>
      </c>
      <c r="C49" s="16" t="s">
        <v>25</v>
      </c>
      <c r="D49" s="17">
        <v>27</v>
      </c>
      <c r="E49" s="17"/>
      <c r="F49" s="18">
        <f t="shared" si="2"/>
        <v>0</v>
      </c>
    </row>
    <row r="50" spans="1:9" x14ac:dyDescent="0.25">
      <c r="A50" s="14">
        <v>4</v>
      </c>
      <c r="B50" s="15" t="s">
        <v>6</v>
      </c>
      <c r="C50" s="16" t="s">
        <v>25</v>
      </c>
      <c r="D50" s="17">
        <v>52</v>
      </c>
      <c r="E50" s="17"/>
      <c r="F50" s="18">
        <f t="shared" si="2"/>
        <v>0</v>
      </c>
      <c r="I50" s="11"/>
    </row>
    <row r="51" spans="1:9" x14ac:dyDescent="0.25">
      <c r="A51" s="14">
        <v>5</v>
      </c>
      <c r="B51" s="15" t="s">
        <v>7</v>
      </c>
      <c r="C51" s="16" t="s">
        <v>25</v>
      </c>
      <c r="D51" s="17">
        <v>8</v>
      </c>
      <c r="E51" s="17"/>
      <c r="F51" s="18">
        <f t="shared" si="2"/>
        <v>0</v>
      </c>
    </row>
    <row r="52" spans="1:9" ht="14.25" x14ac:dyDescent="0.25">
      <c r="A52" s="14">
        <v>6</v>
      </c>
      <c r="B52" s="15" t="s">
        <v>8</v>
      </c>
      <c r="C52" s="9" t="s">
        <v>26</v>
      </c>
      <c r="D52" s="17">
        <v>26</v>
      </c>
      <c r="E52" s="17"/>
      <c r="F52" s="18">
        <f t="shared" si="2"/>
        <v>0</v>
      </c>
    </row>
    <row r="53" spans="1:9" ht="25.5" x14ac:dyDescent="0.25">
      <c r="A53" s="14">
        <v>7</v>
      </c>
      <c r="B53" s="15" t="s">
        <v>9</v>
      </c>
      <c r="C53" s="16" t="s">
        <v>25</v>
      </c>
      <c r="D53" s="17">
        <v>54</v>
      </c>
      <c r="E53" s="17"/>
      <c r="F53" s="18">
        <f t="shared" si="2"/>
        <v>0</v>
      </c>
    </row>
    <row r="54" spans="1:9" x14ac:dyDescent="0.25">
      <c r="A54" s="14">
        <v>8</v>
      </c>
      <c r="B54" s="15" t="s">
        <v>10</v>
      </c>
      <c r="C54" s="16" t="s">
        <v>25</v>
      </c>
      <c r="D54" s="17">
        <v>6</v>
      </c>
      <c r="E54" s="17"/>
      <c r="F54" s="18">
        <f t="shared" si="2"/>
        <v>0</v>
      </c>
    </row>
    <row r="55" spans="1:9" x14ac:dyDescent="0.25">
      <c r="A55" s="14">
        <v>9</v>
      </c>
      <c r="B55" s="15" t="s">
        <v>20</v>
      </c>
      <c r="C55" s="16" t="s">
        <v>25</v>
      </c>
      <c r="D55" s="17">
        <v>16</v>
      </c>
      <c r="E55" s="17"/>
      <c r="F55" s="18">
        <f t="shared" si="2"/>
        <v>0</v>
      </c>
    </row>
    <row r="56" spans="1:9" ht="14.25" x14ac:dyDescent="0.25">
      <c r="A56" s="14">
        <v>10</v>
      </c>
      <c r="B56" s="15" t="s">
        <v>12</v>
      </c>
      <c r="C56" s="9" t="s">
        <v>27</v>
      </c>
      <c r="D56" s="17">
        <v>6</v>
      </c>
      <c r="E56" s="17"/>
      <c r="F56" s="18">
        <f t="shared" si="2"/>
        <v>0</v>
      </c>
    </row>
    <row r="57" spans="1:9" ht="14.25" x14ac:dyDescent="0.25">
      <c r="A57" s="14">
        <v>11</v>
      </c>
      <c r="B57" s="15" t="s">
        <v>13</v>
      </c>
      <c r="C57" s="9" t="s">
        <v>27</v>
      </c>
      <c r="D57" s="17">
        <v>6</v>
      </c>
      <c r="E57" s="17"/>
      <c r="F57" s="18">
        <f t="shared" si="2"/>
        <v>0</v>
      </c>
    </row>
    <row r="58" spans="1:9" ht="14.25" x14ac:dyDescent="0.25">
      <c r="A58" s="14">
        <v>12</v>
      </c>
      <c r="B58" s="15" t="s">
        <v>14</v>
      </c>
      <c r="C58" s="9" t="s">
        <v>27</v>
      </c>
      <c r="D58" s="17">
        <v>6</v>
      </c>
      <c r="E58" s="17"/>
      <c r="F58" s="18">
        <f t="shared" si="2"/>
        <v>0</v>
      </c>
    </row>
    <row r="59" spans="1:9" x14ac:dyDescent="0.25">
      <c r="A59" s="14">
        <v>13</v>
      </c>
      <c r="B59" s="15" t="s">
        <v>32</v>
      </c>
      <c r="C59" s="16" t="s">
        <v>25</v>
      </c>
      <c r="D59" s="17">
        <v>26</v>
      </c>
      <c r="E59" s="17"/>
      <c r="F59" s="18">
        <f t="shared" si="2"/>
        <v>0</v>
      </c>
    </row>
    <row r="60" spans="1:9" ht="38.25" x14ac:dyDescent="0.25">
      <c r="A60" s="14">
        <v>14</v>
      </c>
      <c r="B60" s="15" t="s">
        <v>16</v>
      </c>
      <c r="C60" s="16" t="s">
        <v>25</v>
      </c>
      <c r="D60" s="17">
        <v>1</v>
      </c>
      <c r="E60" s="17"/>
      <c r="F60" s="18">
        <f t="shared" si="2"/>
        <v>0</v>
      </c>
    </row>
    <row r="61" spans="1:9" ht="38.25" x14ac:dyDescent="0.25">
      <c r="A61" s="14">
        <v>15</v>
      </c>
      <c r="B61" s="15" t="s">
        <v>34</v>
      </c>
      <c r="C61" s="16" t="s">
        <v>25</v>
      </c>
      <c r="D61" s="17">
        <v>1</v>
      </c>
      <c r="E61" s="17"/>
      <c r="F61" s="18">
        <f t="shared" si="2"/>
        <v>0</v>
      </c>
    </row>
    <row r="62" spans="1:9" ht="51" x14ac:dyDescent="0.25">
      <c r="A62" s="14">
        <v>16</v>
      </c>
      <c r="B62" s="15" t="s">
        <v>33</v>
      </c>
      <c r="C62" s="16" t="s">
        <v>25</v>
      </c>
      <c r="D62" s="17">
        <v>26</v>
      </c>
      <c r="E62" s="17"/>
      <c r="F62" s="18">
        <f t="shared" si="2"/>
        <v>0</v>
      </c>
    </row>
    <row r="63" spans="1:9" ht="12.75" customHeight="1" x14ac:dyDescent="0.25">
      <c r="A63" s="4"/>
      <c r="B63" s="30" t="s">
        <v>42</v>
      </c>
      <c r="C63" s="31"/>
      <c r="D63" s="31"/>
      <c r="E63" s="32"/>
      <c r="F63" s="20">
        <f>ROUNDUP(SUM(F47:F62)*0.05,2)</f>
        <v>0</v>
      </c>
    </row>
    <row r="64" spans="1:9" ht="25.5" customHeight="1" x14ac:dyDescent="0.25">
      <c r="A64" s="4"/>
      <c r="B64" s="21" t="s">
        <v>44</v>
      </c>
      <c r="C64" s="22"/>
      <c r="D64" s="22"/>
      <c r="E64" s="23"/>
      <c r="F64" s="12">
        <f>ROUNDUP(SUM(F47:F63),2)</f>
        <v>0</v>
      </c>
    </row>
    <row r="65" spans="1:7" ht="15" customHeight="1" x14ac:dyDescent="0.25">
      <c r="A65" s="4"/>
      <c r="B65" s="24" t="s">
        <v>28</v>
      </c>
      <c r="C65" s="25"/>
      <c r="D65" s="25"/>
      <c r="E65" s="26"/>
      <c r="F65" s="12">
        <f>ROUNDUP(F64*0.2,2)</f>
        <v>0</v>
      </c>
    </row>
    <row r="66" spans="1:7" ht="12.75" customHeight="1" x14ac:dyDescent="0.25">
      <c r="A66" s="4"/>
      <c r="B66" s="21" t="s">
        <v>45</v>
      </c>
      <c r="C66" s="22"/>
      <c r="D66" s="22"/>
      <c r="E66" s="23"/>
      <c r="F66" s="12">
        <f>ROUNDUP(F64+F65,2)</f>
        <v>0</v>
      </c>
      <c r="G66" s="19"/>
    </row>
    <row r="67" spans="1:7" x14ac:dyDescent="0.25">
      <c r="A67" s="10"/>
      <c r="B67" s="27"/>
      <c r="C67" s="28"/>
      <c r="D67" s="28"/>
      <c r="E67" s="29"/>
      <c r="F67" s="8"/>
    </row>
    <row r="68" spans="1:7" ht="12.75" customHeight="1" x14ac:dyDescent="0.25">
      <c r="A68" s="4"/>
      <c r="B68" s="21" t="s">
        <v>47</v>
      </c>
      <c r="C68" s="22"/>
      <c r="D68" s="22"/>
      <c r="E68" s="23"/>
      <c r="F68" s="12">
        <f>ROUNDUP(F64+F43+F23,2)</f>
        <v>0</v>
      </c>
    </row>
    <row r="69" spans="1:7" ht="15" customHeight="1" x14ac:dyDescent="0.25">
      <c r="A69" s="4"/>
      <c r="B69" s="24" t="s">
        <v>28</v>
      </c>
      <c r="C69" s="25"/>
      <c r="D69" s="25"/>
      <c r="E69" s="26"/>
      <c r="F69" s="12">
        <f>ROUNDUP(F68*20/100,2)</f>
        <v>0</v>
      </c>
    </row>
    <row r="70" spans="1:7" ht="12.75" customHeight="1" x14ac:dyDescent="0.25">
      <c r="A70" s="4"/>
      <c r="B70" s="21" t="s">
        <v>46</v>
      </c>
      <c r="C70" s="22"/>
      <c r="D70" s="22"/>
      <c r="E70" s="23"/>
      <c r="F70" s="12">
        <f>ROUNDUP(F68+F69,2)</f>
        <v>0</v>
      </c>
    </row>
  </sheetData>
  <mergeCells count="17">
    <mergeCell ref="A2:F3"/>
    <mergeCell ref="B23:E23"/>
    <mergeCell ref="B25:E25"/>
    <mergeCell ref="B24:E24"/>
    <mergeCell ref="B22:E22"/>
    <mergeCell ref="B42:E42"/>
    <mergeCell ref="B43:E43"/>
    <mergeCell ref="B68:E68"/>
    <mergeCell ref="B69:E69"/>
    <mergeCell ref="B70:E70"/>
    <mergeCell ref="B67:E67"/>
    <mergeCell ref="B44:E44"/>
    <mergeCell ref="B45:E45"/>
    <mergeCell ref="B64:E64"/>
    <mergeCell ref="B65:E65"/>
    <mergeCell ref="B66:E66"/>
    <mergeCell ref="B63:E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 Калинов</dc:creator>
  <cp:lastModifiedBy>Силвия Симеонова</cp:lastModifiedBy>
  <dcterms:created xsi:type="dcterms:W3CDTF">2019-02-28T11:56:42Z</dcterms:created>
  <dcterms:modified xsi:type="dcterms:W3CDTF">2019-03-15T09:00:19Z</dcterms:modified>
</cp:coreProperties>
</file>